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24226"/>
  <xr:revisionPtr revIDLastSave="0" documentId="13_ncr:1_{4805A969-AE6A-4F18-8C26-3E86133F701C}" xr6:coauthVersionLast="36" xr6:coauthVersionMax="36" xr10:uidLastSave="{00000000-0000-0000-0000-000000000000}"/>
  <bookViews>
    <workbookView xWindow="34620" yWindow="600" windowWidth="20730" windowHeight="11010" tabRatio="768" xr2:uid="{00000000-000D-0000-FFFF-FFFF00000000}"/>
  </bookViews>
  <sheets>
    <sheet name="Template" sheetId="1" r:id="rId1"/>
    <sheet name="4A.1.1.1" sheetId="5" r:id="rId2"/>
  </sheets>
  <calcPr calcId="191029"/>
</workbook>
</file>

<file path=xl/calcChain.xml><?xml version="1.0" encoding="utf-8"?>
<calcChain xmlns="http://schemas.openxmlformats.org/spreadsheetml/2006/main">
  <c r="G82" i="5" l="1"/>
  <c r="G74" i="5"/>
  <c r="E55" i="5" l="1"/>
  <c r="E58" i="5" s="1"/>
  <c r="D65" i="5" s="1"/>
  <c r="E37" i="5"/>
  <c r="D37" i="5"/>
  <c r="C37" i="5"/>
  <c r="F68" i="5"/>
  <c r="E26" i="5"/>
  <c r="E68" i="5" s="1"/>
  <c r="H64" i="5"/>
  <c r="H63" i="5"/>
  <c r="H62" i="5"/>
  <c r="D54" i="5"/>
  <c r="D58" i="5" s="1"/>
  <c r="H54" i="5"/>
  <c r="H53" i="5"/>
  <c r="C53" i="5"/>
  <c r="C58" i="5" s="1"/>
  <c r="C41" i="5"/>
  <c r="D33" i="5"/>
  <c r="C33" i="5"/>
  <c r="D29" i="5"/>
  <c r="C29" i="5"/>
  <c r="F27" i="5"/>
  <c r="F69" i="5" s="1"/>
  <c r="E20" i="5"/>
  <c r="E27" i="5" s="1"/>
  <c r="E69" i="5" s="1"/>
  <c r="D20" i="5"/>
  <c r="D27" i="5" s="1"/>
  <c r="D52" i="5" s="1"/>
  <c r="D69" i="5" s="1"/>
  <c r="C20" i="5"/>
  <c r="C27" i="5" s="1"/>
  <c r="C52" i="5" s="1"/>
  <c r="C69" i="5" s="1"/>
  <c r="H19" i="5"/>
  <c r="D19" i="5"/>
  <c r="D26" i="5" s="1"/>
  <c r="D51" i="5" s="1"/>
  <c r="D68" i="5" s="1"/>
  <c r="C19" i="5"/>
  <c r="C26" i="5" s="1"/>
  <c r="C51" i="5" s="1"/>
  <c r="C68" i="5" s="1"/>
  <c r="C12" i="5"/>
  <c r="D12" i="5"/>
  <c r="D14" i="5"/>
  <c r="D16" i="5" s="1"/>
  <c r="D11" i="5"/>
  <c r="C11" i="5"/>
  <c r="H10" i="5"/>
  <c r="D10" i="5"/>
  <c r="C10" i="5"/>
  <c r="D40" i="5" l="1"/>
  <c r="D41" i="5" s="1"/>
  <c r="F41" i="5" s="1"/>
  <c r="F83" i="5" s="1"/>
  <c r="F37" i="5"/>
  <c r="F79" i="5" s="1"/>
  <c r="F33" i="5"/>
  <c r="F75" i="5" s="1"/>
  <c r="F29" i="5"/>
  <c r="F71" i="5" s="1"/>
  <c r="D13" i="5"/>
  <c r="C15" i="5"/>
  <c r="D63" i="5"/>
  <c r="D61" i="5"/>
  <c r="C61" i="5"/>
  <c r="C64" i="5" l="1"/>
  <c r="C83" i="5" s="1"/>
  <c r="C82" i="5" s="1"/>
  <c r="D62" i="5"/>
  <c r="D71" i="5" s="1"/>
  <c r="D72" i="5" s="1"/>
  <c r="D79" i="5"/>
  <c r="D75" i="5"/>
  <c r="C84" i="5" l="1"/>
  <c r="D70" i="5"/>
  <c r="D76" i="5"/>
  <c r="D74" i="5"/>
  <c r="D80" i="5"/>
  <c r="D7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clause 9.1.11.1 refers to clause 9.1.2.1.
In Table 9.1.2.1-1 select Io &gt;-70dBm and normal condition. Absolute uncertainty is +/-8dB.</t>
        </r>
      </text>
    </comment>
    <comment ref="H23" authorId="0" shapeId="0" xr:uid="{00000000-0006-0000-0100-000002000000}">
      <text>
        <r>
          <rPr>
            <b/>
            <sz val="10"/>
            <color indexed="81"/>
            <rFont val="Tahoma"/>
            <family val="2"/>
          </rPr>
          <t>Huawei:</t>
        </r>
        <r>
          <rPr>
            <sz val="10"/>
            <color indexed="81"/>
            <rFont val="Tahoma"/>
            <family val="2"/>
          </rPr>
          <t xml:space="preserve">
Reference:TS36.133 Table 9.1.2.1-1</t>
        </r>
      </text>
    </comment>
  </commentList>
</comments>
</file>

<file path=xl/sharedStrings.xml><?xml version="1.0" encoding="utf-8"?>
<sst xmlns="http://schemas.openxmlformats.org/spreadsheetml/2006/main" count="151" uniqueCount="105">
  <si>
    <t>a) Original specified key parameters</t>
  </si>
  <si>
    <t>Comment</t>
  </si>
  <si>
    <t>Units</t>
  </si>
  <si>
    <t>Absolute power, log</t>
  </si>
  <si>
    <t>dBm/15kHz</t>
  </si>
  <si>
    <t>Es/Noc</t>
  </si>
  <si>
    <t>dB</t>
  </si>
  <si>
    <t>b) Derived parameters</t>
  </si>
  <si>
    <t>Absolute power, linear</t>
  </si>
  <si>
    <t>pW/15kHz</t>
  </si>
  <si>
    <t>-</t>
  </si>
  <si>
    <t>For calculating sensitivity factors</t>
  </si>
  <si>
    <t>c) Uncertainties</t>
  </si>
  <si>
    <t>Noc absolute level uncertainty</t>
  </si>
  <si>
    <t>+/-dB</t>
  </si>
  <si>
    <t>Es/Noc uncertainty</t>
  </si>
  <si>
    <t>d) Controlled parameters critical to verdict</t>
  </si>
  <si>
    <t>dB/dB</t>
  </si>
  <si>
    <t>Applied offset (Test Tolerance)</t>
  </si>
  <si>
    <t>Value modified by Test Tolerance</t>
  </si>
  <si>
    <t>Re-derived parameters</t>
  </si>
  <si>
    <t>Uncertainty</t>
  </si>
  <si>
    <t>Do the controlled parameters meet the requirements?</t>
  </si>
  <si>
    <t>By inspection</t>
  </si>
  <si>
    <t>Proposed values</t>
  </si>
  <si>
    <t>Test requirement settings</t>
  </si>
  <si>
    <t>Change record</t>
  </si>
  <si>
    <t>Test case</t>
  </si>
  <si>
    <t>Company</t>
  </si>
  <si>
    <t>Test cases</t>
  </si>
  <si>
    <t>Cell RSRP, nominal</t>
  </si>
  <si>
    <t>For Io range check</t>
  </si>
  <si>
    <t>By inspection and calculated from linear powers</t>
  </si>
  <si>
    <t>Io power to be within range</t>
  </si>
  <si>
    <t>For RSRP &amp; SCH level range check</t>
  </si>
  <si>
    <t>Template</t>
  </si>
  <si>
    <t>dBm</t>
  </si>
  <si>
    <t>Es/Iot, nominal</t>
    <phoneticPr fontId="7" type="noConversion"/>
  </si>
  <si>
    <t>For RSRP &amp; SCH Es/Iot level range check</t>
    <phoneticPr fontId="7" type="noConversion"/>
  </si>
  <si>
    <t>RSRP and SCH, nominal</t>
    <phoneticPr fontId="7" type="noConversion"/>
  </si>
  <si>
    <t>Io, nominal in max Ch BW</t>
    <phoneticPr fontId="7" type="noConversion"/>
  </si>
  <si>
    <t>dBm/18MHz</t>
    <phoneticPr fontId="13" type="noConversion"/>
  </si>
  <si>
    <t>dB</t>
    <phoneticPr fontId="13" type="noConversion"/>
  </si>
  <si>
    <t>UE under test</t>
    <phoneticPr fontId="1" type="noConversion"/>
  </si>
  <si>
    <t>Minimum set of uncertainties</t>
    <phoneticPr fontId="10" type="noConversion"/>
  </si>
  <si>
    <t>RSRP &amp; SCH Es/Iot to be within range</t>
    <phoneticPr fontId="7" type="noConversion"/>
  </si>
  <si>
    <t>RSRP &amp; SCH power to be within range</t>
    <phoneticPr fontId="7" type="noConversion"/>
  </si>
  <si>
    <t>e) Determine parameters to offset</t>
    <phoneticPr fontId="7" type="noConversion"/>
  </si>
  <si>
    <t>f) Parameters modified by Test Tolerances</t>
    <phoneticPr fontId="7" type="noConversion"/>
  </si>
  <si>
    <t>Noc Absolute power, log</t>
    <phoneticPr fontId="7" type="noConversion"/>
  </si>
  <si>
    <t>Absolute power, linear</t>
    <phoneticPr fontId="7" type="noConversion"/>
  </si>
  <si>
    <t>pW/15kHz</t>
    <phoneticPr fontId="7" type="noConversion"/>
  </si>
  <si>
    <t>-</t>
    <phoneticPr fontId="1" type="noConversion"/>
  </si>
  <si>
    <t>Io, nominal in max Ch BW</t>
    <phoneticPr fontId="13" type="noConversion"/>
  </si>
  <si>
    <t>dBm/18MHz</t>
    <phoneticPr fontId="13" type="noConversion"/>
  </si>
  <si>
    <t xml:space="preserve">g) Check controlled parameters Min/Max </t>
    <phoneticPr fontId="7" type="noConversion"/>
  </si>
  <si>
    <t>Yes</t>
    <phoneticPr fontId="10" type="noConversion"/>
  </si>
  <si>
    <t>UE RSRP absolute accuracy</t>
  </si>
  <si>
    <t>UE intra-frequency absolute accuracy</t>
  </si>
  <si>
    <t>AWGN</t>
  </si>
  <si>
    <t>E-UTRA Cell</t>
  </si>
  <si>
    <t>B1 threshold</t>
  </si>
  <si>
    <t>From 38.133 Table A.4A.1.1.1-4</t>
  </si>
  <si>
    <t>From 38.133 Table A.4A.1.1.1-2</t>
  </si>
  <si>
    <t>Reference: TS 38.133 v15.20.0 clause A.4A.1.1.1</t>
  </si>
  <si>
    <t>Cell margin</t>
  </si>
  <si>
    <t>RSRP - B1 threshold</t>
  </si>
  <si>
    <t>UE meas (RSRP - B1 threshold) sens factor</t>
  </si>
  <si>
    <t>UE meas (RSRP - B1 threshold effect</t>
  </si>
  <si>
    <t>Cell Es/Iot, nominal</t>
  </si>
  <si>
    <t>Cell Es/Iot sensitivity factor</t>
  </si>
  <si>
    <t>Cell Es/Iot effect</t>
  </si>
  <si>
    <t>Cell RSRP sensitivity factor</t>
  </si>
  <si>
    <t>Cell RSRP effect</t>
  </si>
  <si>
    <t>UE meas Cell RSRP compared to threshold</t>
  </si>
  <si>
    <t>Cell or 2 RSRP - A1 threshold</t>
  </si>
  <si>
    <t>Cell Es/Iot minimum</t>
  </si>
  <si>
    <t>Cell Es/Iot nominal</t>
  </si>
  <si>
    <t>Cell Es/Iot maximum</t>
  </si>
  <si>
    <t>Cell RSRP and SCH minimum</t>
  </si>
  <si>
    <t>Cell RSRP and SCH nominal</t>
  </si>
  <si>
    <t>Cell RSRP and SCH maximum</t>
  </si>
  <si>
    <t>UE Measured (Cell RSRP - B1 threshold) minimum</t>
  </si>
  <si>
    <t>UE Measured (Cell RSRP - B1 threshold) nominal</t>
  </si>
  <si>
    <t>UE Measured (Cell RSRP - B1 threshold) maximum</t>
  </si>
  <si>
    <t>Freq Io sensitivity factor</t>
  </si>
  <si>
    <t>Freq Io effect</t>
  </si>
  <si>
    <t>Freq Io minimum</t>
  </si>
  <si>
    <t>Freq Io nominal</t>
  </si>
  <si>
    <t>Freq Io maximum</t>
  </si>
  <si>
    <t>Signalled B1 Threshold</t>
  </si>
  <si>
    <t>B1 Threshold (signalled value) is reduced by 1 dB to ensure that the inequality measured RSRP &gt; B1 is met.</t>
  </si>
  <si>
    <t>Template is for 1 LTE cell, time periods T2 to T5</t>
  </si>
  <si>
    <t>T2-T5</t>
  </si>
  <si>
    <t>Requirement</t>
  </si>
  <si>
    <t>Table 9.1.3.1-1 TS 36.133</t>
  </si>
  <si>
    <t>Table B.2.3-1 TS 36.133</t>
  </si>
  <si>
    <t>Table B.2.3-1 TS 36.133, FDD_N</t>
  </si>
  <si>
    <t>Req't: &gt;= 0dB for event B1 to be triggered</t>
  </si>
  <si>
    <t>The following RRM Test cases in 38.533 are based on this template:</t>
  </si>
  <si>
    <t>4A.1.1.1</t>
  </si>
  <si>
    <t>Rohde &amp; Schwarz</t>
  </si>
  <si>
    <t>v17.15.0</t>
  </si>
  <si>
    <t>v15.18.0</t>
  </si>
  <si>
    <t>v15.20.0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</si>
</sst>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_);[Red]\(0.00\)"/>
    <numFmt numFmtId="166" formatCode="0.000"/>
    <numFmt numFmtId="167" formatCode="0.000_ "/>
  </numFmts>
  <fonts count="17">
    <font>
      <sz val="11"/>
      <color indexed="8"/>
      <name val="宋体"/>
      <charset val="134"/>
    </font>
    <font>
      <sz val="9"/>
      <name val="宋体"/>
      <charset val="134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9"/>
      <name val="宋体"/>
      <charset val="134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宋体"/>
      <charset val="134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1" applyFont="1" applyBorder="1" applyAlignment="1"/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5" fillId="0" borderId="4" xfId="1" applyFont="1" applyBorder="1" applyAlignment="1"/>
    <xf numFmtId="0" fontId="4" fillId="0" borderId="5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0" fontId="2" fillId="0" borderId="1" xfId="0" applyFont="1" applyBorder="1" applyAlignment="1"/>
    <xf numFmtId="0" fontId="0" fillId="0" borderId="0" xfId="0" applyAlignment="1"/>
    <xf numFmtId="0" fontId="2" fillId="0" borderId="4" xfId="0" applyFont="1" applyBorder="1" applyAlignment="1"/>
    <xf numFmtId="0" fontId="5" fillId="0" borderId="4" xfId="0" applyFont="1" applyBorder="1" applyAlignment="1">
      <alignment horizontal="left"/>
    </xf>
    <xf numFmtId="0" fontId="5" fillId="0" borderId="4" xfId="0" applyFont="1" applyFill="1" applyBorder="1" applyAlignment="1"/>
    <xf numFmtId="0" fontId="5" fillId="0" borderId="0" xfId="0" quotePrefix="1" applyFont="1" applyFill="1" applyBorder="1" applyAlignment="1">
      <alignment horizontal="center"/>
    </xf>
    <xf numFmtId="0" fontId="8" fillId="0" borderId="0" xfId="0" applyFont="1" applyAlignment="1"/>
    <xf numFmtId="0" fontId="5" fillId="0" borderId="7" xfId="0" quotePrefix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0" borderId="4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5" fillId="0" borderId="2" xfId="1" applyFont="1" applyFill="1" applyBorder="1" applyAlignment="1">
      <alignment horizontal="center"/>
    </xf>
    <xf numFmtId="0" fontId="3" fillId="0" borderId="4" xfId="1" applyFont="1" applyFill="1" applyBorder="1" applyAlignment="1"/>
    <xf numFmtId="0" fontId="5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4" xfId="1" applyFont="1" applyBorder="1" applyAlignment="1"/>
    <xf numFmtId="167" fontId="5" fillId="0" borderId="2" xfId="1" applyNumberFormat="1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5" fillId="0" borderId="7" xfId="1" applyNumberFormat="1" applyFont="1" applyFill="1" applyBorder="1" applyAlignment="1">
      <alignment horizontal="center"/>
    </xf>
    <xf numFmtId="0" fontId="2" fillId="0" borderId="4" xfId="1" applyFont="1" applyBorder="1" applyAlignment="1"/>
    <xf numFmtId="0" fontId="5" fillId="0" borderId="4" xfId="1" applyFont="1" applyFill="1" applyBorder="1" applyAlignment="1"/>
    <xf numFmtId="0" fontId="4" fillId="3" borderId="6" xfId="1" applyFont="1" applyFill="1" applyBorder="1" applyAlignment="1"/>
    <xf numFmtId="167" fontId="4" fillId="0" borderId="2" xfId="1" applyNumberFormat="1" applyFont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2" borderId="4" xfId="0" applyFont="1" applyFill="1" applyBorder="1" applyAlignment="1"/>
    <xf numFmtId="0" fontId="4" fillId="2" borderId="4" xfId="0" applyFont="1" applyFill="1" applyBorder="1" applyAlignment="1"/>
    <xf numFmtId="0" fontId="5" fillId="2" borderId="4" xfId="1" applyFont="1" applyFill="1" applyBorder="1" applyAlignment="1"/>
    <xf numFmtId="0" fontId="4" fillId="2" borderId="4" xfId="1" applyFont="1" applyFill="1" applyBorder="1" applyAlignment="1"/>
    <xf numFmtId="0" fontId="4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4" fillId="0" borderId="10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0" xfId="0" applyFont="1" applyAlignment="1"/>
    <xf numFmtId="2" fontId="5" fillId="0" borderId="4" xfId="0" applyNumberFormat="1" applyFont="1" applyFill="1" applyBorder="1" applyAlignment="1">
      <alignment horizontal="center"/>
    </xf>
    <xf numFmtId="0" fontId="5" fillId="2" borderId="4" xfId="0" applyFont="1" applyFill="1" applyBorder="1">
      <alignment vertical="center"/>
    </xf>
    <xf numFmtId="0" fontId="4" fillId="2" borderId="4" xfId="0" applyFont="1" applyFill="1" applyBorder="1">
      <alignment vertical="center"/>
    </xf>
    <xf numFmtId="164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167" fontId="5" fillId="0" borderId="4" xfId="0" applyNumberFormat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7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4" fillId="3" borderId="11" xfId="1" applyFont="1" applyFill="1" applyBorder="1" applyAlignment="1"/>
    <xf numFmtId="166" fontId="5" fillId="0" borderId="5" xfId="0" applyNumberFormat="1" applyFont="1" applyFill="1" applyBorder="1" applyAlignment="1">
      <alignment horizontal="left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10" xfId="1" applyFont="1" applyBorder="1" applyAlignment="1"/>
    <xf numFmtId="0" fontId="5" fillId="0" borderId="10" xfId="0" applyFont="1" applyBorder="1" applyAlignment="1">
      <alignment horizontal="center"/>
    </xf>
    <xf numFmtId="0" fontId="5" fillId="0" borderId="9" xfId="1" applyFont="1" applyBorder="1" applyAlignment="1"/>
    <xf numFmtId="0" fontId="5" fillId="0" borderId="5" xfId="1" applyFont="1" applyBorder="1" applyAlignment="1">
      <alignment horizontal="center"/>
    </xf>
    <xf numFmtId="2" fontId="5" fillId="4" borderId="4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9" xfId="1" applyFont="1" applyFill="1" applyBorder="1" applyAlignment="1">
      <alignment horizontal="left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2" fontId="5" fillId="0" borderId="7" xfId="1" applyNumberFormat="1" applyFont="1" applyFill="1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/>
    <xf numFmtId="0" fontId="5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5" fillId="0" borderId="9" xfId="0" applyFont="1" applyFill="1" applyBorder="1" applyAlignment="1">
      <alignment horizontal="left"/>
    </xf>
    <xf numFmtId="0" fontId="5" fillId="0" borderId="4" xfId="0" applyFont="1" applyBorder="1" applyAlignment="1"/>
    <xf numFmtId="167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6" xfId="0" applyFont="1" applyBorder="1" applyAlignment="1"/>
    <xf numFmtId="0" fontId="5" fillId="0" borderId="11" xfId="0" applyFont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2" fontId="5" fillId="4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4" borderId="6" xfId="1" applyNumberFormat="1" applyFont="1" applyFill="1" applyBorder="1" applyAlignment="1">
      <alignment horizontal="center"/>
    </xf>
    <xf numFmtId="167" fontId="5" fillId="0" borderId="6" xfId="0" applyNumberFormat="1" applyFont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166" fontId="5" fillId="0" borderId="5" xfId="0" applyNumberFormat="1" applyFont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5" fillId="0" borderId="5" xfId="1" applyFont="1" applyFill="1" applyBorder="1" applyAlignment="1"/>
    <xf numFmtId="0" fontId="5" fillId="0" borderId="5" xfId="1" applyFont="1" applyBorder="1" applyAlignment="1"/>
    <xf numFmtId="0" fontId="5" fillId="0" borderId="0" xfId="0" applyFont="1" applyFill="1">
      <alignment vertical="center"/>
    </xf>
    <xf numFmtId="0" fontId="5" fillId="0" borderId="11" xfId="0" applyFont="1" applyBorder="1" applyAlignment="1">
      <alignment horizontal="left"/>
    </xf>
    <xf numFmtId="0" fontId="5" fillId="0" borderId="0" xfId="1" applyFont="1" applyAlignment="1"/>
    <xf numFmtId="0" fontId="5" fillId="0" borderId="6" xfId="1" applyFont="1" applyFill="1" applyBorder="1" applyAlignment="1"/>
    <xf numFmtId="0" fontId="5" fillId="0" borderId="8" xfId="1" applyFont="1" applyBorder="1" applyAlignment="1"/>
    <xf numFmtId="0" fontId="4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left"/>
    </xf>
    <xf numFmtId="165" fontId="5" fillId="4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4" xfId="1" applyFont="1" applyBorder="1" applyAlignment="1">
      <alignment horizontal="left"/>
    </xf>
    <xf numFmtId="0" fontId="5" fillId="0" borderId="0" xfId="0" applyFont="1" applyBorder="1" applyAlignment="1"/>
    <xf numFmtId="0" fontId="5" fillId="0" borderId="10" xfId="1" applyFont="1" applyBorder="1" applyAlignment="1">
      <alignment horizontal="center"/>
    </xf>
    <xf numFmtId="0" fontId="5" fillId="0" borderId="5" xfId="0" applyFont="1" applyBorder="1">
      <alignment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5" borderId="0" xfId="0" applyFont="1" applyFill="1" applyBorder="1">
      <alignment vertical="center"/>
    </xf>
    <xf numFmtId="0" fontId="5" fillId="0" borderId="5" xfId="0" applyFont="1" applyFill="1" applyBorder="1">
      <alignment vertical="center"/>
    </xf>
    <xf numFmtId="0" fontId="5" fillId="0" borderId="11" xfId="1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5" fillId="0" borderId="7" xfId="0" applyFont="1" applyFill="1" applyBorder="1" applyAlignment="1"/>
    <xf numFmtId="0" fontId="4" fillId="0" borderId="3" xfId="1" applyFont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2" fontId="5" fillId="4" borderId="9" xfId="1" applyNumberFormat="1" applyFont="1" applyFill="1" applyBorder="1" applyAlignment="1">
      <alignment horizontal="center"/>
    </xf>
    <xf numFmtId="2" fontId="5" fillId="0" borderId="8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7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65" fontId="5" fillId="4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/>
    </xf>
    <xf numFmtId="164" fontId="4" fillId="0" borderId="9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5" fillId="2" borderId="9" xfId="0" applyNumberFormat="1" applyFont="1" applyFill="1" applyBorder="1" applyAlignment="1">
      <alignment horizontal="center" vertical="center"/>
    </xf>
    <xf numFmtId="167" fontId="4" fillId="2" borderId="9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2" fontId="5" fillId="4" borderId="9" xfId="0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7" fontId="5" fillId="2" borderId="5" xfId="0" applyNumberFormat="1" applyFont="1" applyFill="1" applyBorder="1" applyAlignment="1">
      <alignment horizontal="center" vertical="center"/>
    </xf>
    <xf numFmtId="167" fontId="4" fillId="2" borderId="5" xfId="0" applyNumberFormat="1" applyFont="1" applyFill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2" fontId="5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2" fillId="0" borderId="6" xfId="1" applyFont="1" applyFill="1" applyBorder="1" applyAlignment="1"/>
    <xf numFmtId="0" fontId="5" fillId="0" borderId="11" xfId="0" applyFont="1" applyFill="1" applyBorder="1" applyAlignment="1"/>
  </cellXfs>
  <cellStyles count="2"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E13" sqref="E13"/>
    </sheetView>
  </sheetViews>
  <sheetFormatPr defaultRowHeight="14.25"/>
  <cols>
    <col min="1" max="1" width="16.375" style="12" customWidth="1"/>
    <col min="2" max="2" width="71.625" style="12" customWidth="1"/>
    <col min="3" max="3" width="8.5" style="12" customWidth="1"/>
    <col min="4" max="6" width="8.5" style="46" customWidth="1"/>
    <col min="7" max="7" width="25.125" style="47" bestFit="1" customWidth="1"/>
    <col min="8" max="8" width="8.5" style="12" customWidth="1"/>
    <col min="9" max="9" width="28.625" style="48" customWidth="1"/>
    <col min="10" max="16384" width="9" style="12"/>
  </cols>
  <sheetData>
    <row r="1" spans="1:9">
      <c r="A1" s="45" t="s">
        <v>26</v>
      </c>
    </row>
    <row r="3" spans="1:9">
      <c r="A3" s="45" t="s">
        <v>35</v>
      </c>
      <c r="B3" s="60" t="s">
        <v>92</v>
      </c>
    </row>
    <row r="4" spans="1:9" s="17" customFormat="1" ht="12.75">
      <c r="A4" s="45"/>
      <c r="B4" s="49"/>
      <c r="D4" s="51"/>
      <c r="E4" s="51"/>
      <c r="F4" s="51"/>
    </row>
    <row r="5" spans="1:9" s="17" customFormat="1" ht="12.75">
      <c r="B5" s="52"/>
      <c r="D5" s="51"/>
      <c r="E5" s="51"/>
      <c r="F5" s="51"/>
    </row>
    <row r="6" spans="1:9" s="17" customFormat="1" ht="12.75">
      <c r="B6" s="52"/>
      <c r="D6" s="51"/>
      <c r="E6" s="51"/>
      <c r="F6" s="51"/>
    </row>
    <row r="7" spans="1:9">
      <c r="B7" s="49"/>
      <c r="G7" s="12"/>
      <c r="I7" s="12"/>
    </row>
    <row r="8" spans="1:9" ht="13.5">
      <c r="G8" s="12"/>
      <c r="I8" s="12"/>
    </row>
    <row r="9" spans="1:9" ht="13.5">
      <c r="G9" s="12"/>
      <c r="I9" s="12"/>
    </row>
    <row r="10" spans="1:9">
      <c r="I10" s="12"/>
    </row>
    <row r="11" spans="1:9">
      <c r="C11" s="45" t="s">
        <v>27</v>
      </c>
      <c r="D11" s="50">
        <v>36.133000000000003</v>
      </c>
      <c r="E11" s="50">
        <v>38.133000000000003</v>
      </c>
      <c r="F11" s="50">
        <v>38.533000000000001</v>
      </c>
      <c r="G11" s="45" t="s">
        <v>28</v>
      </c>
      <c r="I11" s="12"/>
    </row>
    <row r="12" spans="1:9">
      <c r="A12" s="45" t="s">
        <v>29</v>
      </c>
      <c r="B12" s="49" t="s">
        <v>99</v>
      </c>
      <c r="C12" s="49" t="s">
        <v>100</v>
      </c>
      <c r="D12" s="49" t="s">
        <v>103</v>
      </c>
      <c r="E12" s="49" t="s">
        <v>104</v>
      </c>
      <c r="F12" s="49" t="s">
        <v>102</v>
      </c>
      <c r="G12" s="55" t="s">
        <v>101</v>
      </c>
      <c r="I12" s="12"/>
    </row>
    <row r="13" spans="1:9">
      <c r="C13" s="49"/>
      <c r="D13" s="49"/>
      <c r="E13" s="49"/>
      <c r="F13" s="49"/>
      <c r="G13" s="55"/>
      <c r="I13" s="12"/>
    </row>
    <row r="14" spans="1:9">
      <c r="C14" s="49"/>
      <c r="D14" s="49"/>
      <c r="E14" s="49"/>
      <c r="F14" s="49"/>
      <c r="G14" s="55"/>
      <c r="I14" s="12"/>
    </row>
    <row r="15" spans="1:9">
      <c r="C15" s="49"/>
      <c r="D15" s="49"/>
      <c r="E15" s="49"/>
      <c r="F15" s="49"/>
      <c r="G15" s="55"/>
      <c r="I15" s="12"/>
    </row>
    <row r="16" spans="1:9" ht="13.5">
      <c r="G16" s="12"/>
      <c r="I16" s="12"/>
    </row>
    <row r="17" spans="7:9" ht="13.5">
      <c r="G17" s="12"/>
      <c r="I17" s="12"/>
    </row>
    <row r="18" spans="7:9" ht="13.5">
      <c r="G18" s="12"/>
      <c r="I18" s="12"/>
    </row>
    <row r="19" spans="7:9" ht="13.5">
      <c r="G19" s="12"/>
      <c r="I19" s="12"/>
    </row>
    <row r="20" spans="7:9" ht="13.5">
      <c r="G20" s="12"/>
      <c r="I20" s="12"/>
    </row>
    <row r="21" spans="7:9" ht="13.5">
      <c r="G21" s="12"/>
      <c r="I21" s="12"/>
    </row>
    <row r="22" spans="7:9" ht="13.5">
      <c r="G22" s="12"/>
      <c r="I22" s="12"/>
    </row>
    <row r="23" spans="7:9" ht="13.5">
      <c r="G23" s="12"/>
      <c r="I23" s="12"/>
    </row>
    <row r="24" spans="7:9" ht="13.5">
      <c r="G24" s="12"/>
      <c r="I24" s="12"/>
    </row>
    <row r="25" spans="7:9" ht="13.5">
      <c r="G25" s="12"/>
      <c r="I25" s="12"/>
    </row>
    <row r="26" spans="7:9" ht="13.5">
      <c r="G26" s="12"/>
      <c r="I26" s="12"/>
    </row>
    <row r="27" spans="7:9" ht="13.5">
      <c r="G27" s="12"/>
      <c r="I27" s="12"/>
    </row>
    <row r="28" spans="7:9" ht="13.5">
      <c r="G28" s="12"/>
      <c r="I28" s="12"/>
    </row>
    <row r="29" spans="7:9" ht="13.5">
      <c r="G29" s="12"/>
      <c r="I29" s="12"/>
    </row>
    <row r="30" spans="7:9" ht="13.5">
      <c r="G30" s="12"/>
      <c r="I30" s="12"/>
    </row>
    <row r="31" spans="7:9" ht="13.5">
      <c r="G31" s="12"/>
      <c r="I31" s="12"/>
    </row>
    <row r="32" spans="7:9" ht="13.5">
      <c r="G32" s="12"/>
      <c r="I32" s="12"/>
    </row>
    <row r="33" spans="7:9" ht="13.5">
      <c r="G33" s="12"/>
      <c r="I33" s="12"/>
    </row>
    <row r="34" spans="7:9" ht="13.5">
      <c r="G34" s="12"/>
      <c r="I34" s="12"/>
    </row>
    <row r="35" spans="7:9" ht="13.5">
      <c r="G35" s="12"/>
      <c r="I35" s="12"/>
    </row>
    <row r="36" spans="7:9" ht="13.5">
      <c r="G36" s="12"/>
      <c r="I36" s="12"/>
    </row>
    <row r="37" spans="7:9" ht="13.5">
      <c r="G37" s="12"/>
      <c r="I37" s="12"/>
    </row>
    <row r="38" spans="7:9" ht="13.5">
      <c r="G38" s="12"/>
      <c r="I38" s="12"/>
    </row>
    <row r="39" spans="7:9" ht="13.5">
      <c r="G39" s="12"/>
      <c r="I39" s="12"/>
    </row>
    <row r="40" spans="7:9" ht="13.5">
      <c r="G40" s="12"/>
      <c r="I40" s="12"/>
    </row>
    <row r="41" spans="7:9" ht="13.5">
      <c r="G41" s="12"/>
      <c r="I41" s="12"/>
    </row>
    <row r="42" spans="7:9" ht="13.5">
      <c r="G42" s="12"/>
      <c r="I42" s="12"/>
    </row>
    <row r="43" spans="7:9" ht="13.5">
      <c r="G43" s="12"/>
      <c r="I43" s="12"/>
    </row>
    <row r="44" spans="7:9" ht="13.5">
      <c r="G44" s="12"/>
      <c r="I44" s="12"/>
    </row>
    <row r="45" spans="7:9" ht="13.5">
      <c r="G45" s="12"/>
      <c r="I45" s="12"/>
    </row>
    <row r="46" spans="7:9" ht="13.5">
      <c r="G46" s="12"/>
      <c r="I46" s="12"/>
    </row>
    <row r="47" spans="7:9" ht="13.5">
      <c r="G47" s="12"/>
      <c r="I47" s="12"/>
    </row>
    <row r="48" spans="7:9" ht="13.5">
      <c r="G48" s="12"/>
      <c r="I48" s="12"/>
    </row>
    <row r="49" spans="7:9" ht="13.5">
      <c r="G49" s="12"/>
      <c r="I49" s="12"/>
    </row>
    <row r="50" spans="7:9" ht="13.5">
      <c r="G50" s="12"/>
      <c r="I50" s="12"/>
    </row>
    <row r="51" spans="7:9" ht="13.5">
      <c r="G51" s="12"/>
      <c r="I51" s="12"/>
    </row>
    <row r="52" spans="7:9" ht="13.5">
      <c r="G52" s="12"/>
      <c r="I52" s="12"/>
    </row>
    <row r="53" spans="7:9" ht="13.5">
      <c r="G53" s="12"/>
      <c r="I53" s="12"/>
    </row>
    <row r="54" spans="7:9" ht="13.5">
      <c r="G54" s="12"/>
      <c r="I54" s="1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opLeftCell="A52" zoomScale="90" zoomScaleNormal="90" workbookViewId="0">
      <selection activeCell="C84" sqref="C84"/>
    </sheetView>
  </sheetViews>
  <sheetFormatPr defaultRowHeight="12.75"/>
  <cols>
    <col min="1" max="1" width="40.625" style="68" customWidth="1"/>
    <col min="2" max="2" width="10.625" style="68" customWidth="1"/>
    <col min="3" max="3" width="7.625" style="69" customWidth="1"/>
    <col min="4" max="4" width="13" style="69" customWidth="1"/>
    <col min="5" max="5" width="11.625" style="69" customWidth="1"/>
    <col min="6" max="7" width="14.875" style="70" customWidth="1"/>
    <col min="8" max="8" width="45.625" style="68" customWidth="1"/>
    <col min="9" max="16384" width="9" style="68"/>
  </cols>
  <sheetData>
    <row r="1" spans="1:8" ht="13.5" thickBot="1"/>
    <row r="2" spans="1:8">
      <c r="A2" s="1" t="s">
        <v>0</v>
      </c>
      <c r="B2" s="71"/>
      <c r="C2" s="141" t="s">
        <v>59</v>
      </c>
      <c r="D2" s="143" t="s">
        <v>60</v>
      </c>
      <c r="E2" s="3"/>
      <c r="F2" s="30"/>
      <c r="G2" s="30"/>
      <c r="H2" s="4" t="s">
        <v>1</v>
      </c>
    </row>
    <row r="3" spans="1:8">
      <c r="A3" s="5"/>
      <c r="B3" s="6" t="s">
        <v>2</v>
      </c>
      <c r="C3" s="7" t="s">
        <v>93</v>
      </c>
      <c r="D3" s="144" t="s">
        <v>93</v>
      </c>
      <c r="E3" s="8"/>
      <c r="F3" s="31"/>
      <c r="G3" s="31"/>
      <c r="H3" s="73"/>
    </row>
    <row r="4" spans="1:8">
      <c r="A4" s="5" t="s">
        <v>3</v>
      </c>
      <c r="B4" s="74" t="s">
        <v>4</v>
      </c>
      <c r="C4" s="75">
        <v>-104</v>
      </c>
      <c r="D4" s="145"/>
      <c r="E4" s="9"/>
      <c r="F4" s="32"/>
      <c r="G4" s="32"/>
      <c r="H4" s="77" t="s">
        <v>62</v>
      </c>
    </row>
    <row r="5" spans="1:8">
      <c r="A5" s="5" t="s">
        <v>5</v>
      </c>
      <c r="B5" s="74" t="s">
        <v>6</v>
      </c>
      <c r="C5" s="76"/>
      <c r="D5" s="146">
        <v>17</v>
      </c>
      <c r="E5" s="10"/>
      <c r="F5" s="33"/>
      <c r="G5" s="33"/>
      <c r="H5" s="77" t="s">
        <v>62</v>
      </c>
    </row>
    <row r="6" spans="1:8">
      <c r="A6" s="5" t="s">
        <v>61</v>
      </c>
      <c r="B6" s="74" t="s">
        <v>36</v>
      </c>
      <c r="C6" s="76"/>
      <c r="D6" s="146">
        <v>-96</v>
      </c>
      <c r="E6" s="10"/>
      <c r="F6" s="33"/>
      <c r="G6" s="33"/>
      <c r="H6" s="77" t="s">
        <v>63</v>
      </c>
    </row>
    <row r="7" spans="1:8" ht="13.5" thickBot="1">
      <c r="A7" s="183" t="s">
        <v>64</v>
      </c>
      <c r="B7" s="184"/>
      <c r="C7" s="78"/>
      <c r="D7" s="147"/>
      <c r="E7" s="80"/>
      <c r="F7" s="34"/>
      <c r="G7" s="34"/>
      <c r="H7" s="81"/>
    </row>
    <row r="9" spans="1:8" ht="13.5" thickBot="1"/>
    <row r="10" spans="1:8" s="55" customFormat="1">
      <c r="A10" s="11" t="s">
        <v>7</v>
      </c>
      <c r="B10" s="72"/>
      <c r="C10" s="140" t="str">
        <f>C2</f>
        <v>AWGN</v>
      </c>
      <c r="D10" s="148" t="str">
        <f>D2</f>
        <v>E-UTRA Cell</v>
      </c>
      <c r="E10" s="82"/>
      <c r="F10" s="84"/>
      <c r="G10" s="84"/>
      <c r="H10" s="85" t="str">
        <f>H2</f>
        <v>Comment</v>
      </c>
    </row>
    <row r="11" spans="1:8" s="55" customFormat="1">
      <c r="A11" s="13"/>
      <c r="B11" s="86"/>
      <c r="C11" s="87" t="str">
        <f>C3</f>
        <v>T2-T5</v>
      </c>
      <c r="D11" s="149" t="str">
        <f>D3</f>
        <v>T2-T5</v>
      </c>
      <c r="E11" s="89"/>
      <c r="F11" s="91"/>
      <c r="G11" s="91"/>
      <c r="H11" s="92"/>
    </row>
    <row r="12" spans="1:8" s="55" customFormat="1">
      <c r="A12" s="93" t="s">
        <v>8</v>
      </c>
      <c r="B12" s="86" t="s">
        <v>9</v>
      </c>
      <c r="C12" s="61">
        <f>(10^12)*(10^-3)*10^(C4/10)</f>
        <v>3.9810717055349581E-2</v>
      </c>
      <c r="D12" s="150">
        <f>(10^12)*(10^-3)*10^((C4+D5)/10)</f>
        <v>1.9952623149688824</v>
      </c>
      <c r="E12" s="89"/>
      <c r="F12" s="91"/>
      <c r="G12" s="91"/>
      <c r="H12" s="92" t="s">
        <v>11</v>
      </c>
    </row>
    <row r="13" spans="1:8" s="55" customFormat="1">
      <c r="A13" s="14" t="s">
        <v>37</v>
      </c>
      <c r="B13" s="86" t="s">
        <v>6</v>
      </c>
      <c r="C13" s="59" t="s">
        <v>10</v>
      </c>
      <c r="D13" s="151">
        <f>10*LOG(D12/C12)</f>
        <v>17.000000000000021</v>
      </c>
      <c r="E13" s="89"/>
      <c r="F13" s="91"/>
      <c r="G13" s="91"/>
      <c r="H13" s="92" t="s">
        <v>38</v>
      </c>
    </row>
    <row r="14" spans="1:8" s="55" customFormat="1">
      <c r="A14" s="14" t="s">
        <v>39</v>
      </c>
      <c r="B14" s="86" t="s">
        <v>4</v>
      </c>
      <c r="C14" s="59" t="s">
        <v>10</v>
      </c>
      <c r="D14" s="151">
        <f>C4+D5</f>
        <v>-87</v>
      </c>
      <c r="E14" s="89"/>
      <c r="F14" s="91"/>
      <c r="G14" s="91"/>
      <c r="H14" s="92" t="s">
        <v>34</v>
      </c>
    </row>
    <row r="15" spans="1:8" s="55" customFormat="1">
      <c r="A15" s="93" t="s">
        <v>40</v>
      </c>
      <c r="B15" s="86" t="s">
        <v>41</v>
      </c>
      <c r="C15" s="56">
        <f>10*LOG((C12+D12)*10^-9)+10*LOG((18*10^6)/(15*10^3))</f>
        <v>-56.122387547223397</v>
      </c>
      <c r="D15" s="151" t="s">
        <v>10</v>
      </c>
      <c r="E15" s="89"/>
      <c r="F15" s="91"/>
      <c r="G15" s="91"/>
      <c r="H15" s="92" t="s">
        <v>31</v>
      </c>
    </row>
    <row r="16" spans="1:8" s="55" customFormat="1" ht="13.5" thickBot="1">
      <c r="A16" s="96" t="s">
        <v>66</v>
      </c>
      <c r="B16" s="97" t="s">
        <v>42</v>
      </c>
      <c r="C16" s="98"/>
      <c r="D16" s="152">
        <f>D14-D6</f>
        <v>9</v>
      </c>
      <c r="E16" s="99"/>
      <c r="F16" s="100"/>
      <c r="G16" s="100"/>
      <c r="H16" s="39" t="s">
        <v>65</v>
      </c>
    </row>
    <row r="18" spans="1:8" ht="13.5" thickBot="1"/>
    <row r="19" spans="1:8">
      <c r="A19" s="11" t="s">
        <v>12</v>
      </c>
      <c r="B19" s="83"/>
      <c r="C19" s="140" t="str">
        <f>C2</f>
        <v>AWGN</v>
      </c>
      <c r="D19" s="140" t="str">
        <f>D2</f>
        <v>E-UTRA Cell</v>
      </c>
      <c r="E19" s="140" t="s">
        <v>43</v>
      </c>
      <c r="F19" s="101"/>
      <c r="G19" s="101"/>
      <c r="H19" s="85" t="str">
        <f>H2</f>
        <v>Comment</v>
      </c>
    </row>
    <row r="20" spans="1:8">
      <c r="A20" s="13"/>
      <c r="B20" s="90"/>
      <c r="C20" s="87" t="str">
        <f>C3</f>
        <v>T2-T5</v>
      </c>
      <c r="D20" s="87" t="str">
        <f>D3</f>
        <v>T2-T5</v>
      </c>
      <c r="E20" s="87" t="str">
        <f>C3</f>
        <v>T2-T5</v>
      </c>
      <c r="F20" s="61"/>
      <c r="G20" s="61"/>
      <c r="H20" s="102"/>
    </row>
    <row r="21" spans="1:8">
      <c r="A21" s="15" t="s">
        <v>13</v>
      </c>
      <c r="B21" s="16" t="s">
        <v>14</v>
      </c>
      <c r="C21" s="103">
        <v>1.5</v>
      </c>
      <c r="D21" s="104"/>
      <c r="E21" s="104"/>
      <c r="F21" s="61"/>
      <c r="G21" s="61"/>
      <c r="H21" s="102"/>
    </row>
    <row r="22" spans="1:8">
      <c r="A22" s="15" t="s">
        <v>15</v>
      </c>
      <c r="B22" s="16" t="s">
        <v>14</v>
      </c>
      <c r="C22" s="104"/>
      <c r="D22" s="103">
        <v>0.3</v>
      </c>
      <c r="E22" s="104"/>
      <c r="F22" s="61"/>
      <c r="G22" s="61"/>
      <c r="H22" s="73" t="s">
        <v>44</v>
      </c>
    </row>
    <row r="23" spans="1:8" ht="13.5" thickBot="1">
      <c r="A23" s="142" t="s">
        <v>57</v>
      </c>
      <c r="B23" s="18" t="s">
        <v>14</v>
      </c>
      <c r="C23" s="105"/>
      <c r="D23" s="105"/>
      <c r="E23" s="106">
        <v>8</v>
      </c>
      <c r="F23" s="107"/>
      <c r="G23" s="107"/>
      <c r="H23" s="39" t="s">
        <v>58</v>
      </c>
    </row>
    <row r="25" spans="1:8" ht="13.5" thickBot="1"/>
    <row r="26" spans="1:8">
      <c r="A26" s="11" t="s">
        <v>16</v>
      </c>
      <c r="B26" s="83"/>
      <c r="C26" s="140" t="str">
        <f>C19</f>
        <v>AWGN</v>
      </c>
      <c r="D26" s="140" t="str">
        <f>D19</f>
        <v>E-UTRA Cell</v>
      </c>
      <c r="E26" s="140" t="str">
        <f>E19</f>
        <v>UE under test</v>
      </c>
      <c r="F26" s="139" t="s">
        <v>21</v>
      </c>
      <c r="G26" s="170"/>
      <c r="H26" s="53" t="s">
        <v>1</v>
      </c>
    </row>
    <row r="27" spans="1:8">
      <c r="A27" s="13"/>
      <c r="B27" s="90"/>
      <c r="C27" s="87" t="str">
        <f>C20</f>
        <v>T2-T5</v>
      </c>
      <c r="D27" s="87" t="str">
        <f t="shared" ref="D27:E27" si="0">D20</f>
        <v>T2-T5</v>
      </c>
      <c r="E27" s="87" t="str">
        <f t="shared" si="0"/>
        <v>T2-T5</v>
      </c>
      <c r="F27" s="108" t="str">
        <f>C3</f>
        <v>T2-T5</v>
      </c>
      <c r="G27" s="171"/>
      <c r="H27" s="54"/>
    </row>
    <row r="28" spans="1:8">
      <c r="A28" s="41" t="s">
        <v>70</v>
      </c>
      <c r="B28" s="19" t="s">
        <v>17</v>
      </c>
      <c r="C28" s="109">
        <v>0</v>
      </c>
      <c r="D28" s="109">
        <v>1</v>
      </c>
      <c r="E28" s="109"/>
      <c r="F28" s="109"/>
      <c r="G28" s="172"/>
      <c r="H28" s="110" t="s">
        <v>23</v>
      </c>
    </row>
    <row r="29" spans="1:8">
      <c r="A29" s="42" t="s">
        <v>71</v>
      </c>
      <c r="B29" s="19" t="s">
        <v>6</v>
      </c>
      <c r="C29" s="109">
        <f>C21*C28</f>
        <v>0</v>
      </c>
      <c r="D29" s="109">
        <f>D22*D28</f>
        <v>0.3</v>
      </c>
      <c r="E29" s="109"/>
      <c r="F29" s="109">
        <f>SQRT(SUMSQ(C29,D29))</f>
        <v>0.3</v>
      </c>
      <c r="G29" s="172"/>
      <c r="H29" s="67" t="s">
        <v>45</v>
      </c>
    </row>
    <row r="30" spans="1:8">
      <c r="A30" s="15"/>
      <c r="B30" s="63"/>
      <c r="C30" s="61"/>
      <c r="D30" s="61"/>
      <c r="E30" s="61"/>
      <c r="F30" s="61"/>
      <c r="G30" s="94"/>
      <c r="H30" s="111"/>
    </row>
    <row r="31" spans="1:8">
      <c r="A31" s="15"/>
      <c r="B31" s="63"/>
      <c r="C31" s="61"/>
      <c r="D31" s="61"/>
      <c r="E31" s="61"/>
      <c r="F31" s="61"/>
      <c r="G31" s="94"/>
      <c r="H31" s="111"/>
    </row>
    <row r="32" spans="1:8">
      <c r="A32" s="41" t="s">
        <v>72</v>
      </c>
      <c r="B32" s="19" t="s">
        <v>17</v>
      </c>
      <c r="C32" s="109">
        <v>1</v>
      </c>
      <c r="D32" s="109">
        <v>1</v>
      </c>
      <c r="E32" s="109"/>
      <c r="F32" s="109"/>
      <c r="G32" s="172"/>
      <c r="H32" s="110" t="s">
        <v>23</v>
      </c>
    </row>
    <row r="33" spans="1:8">
      <c r="A33" s="42" t="s">
        <v>73</v>
      </c>
      <c r="B33" s="19" t="s">
        <v>6</v>
      </c>
      <c r="C33" s="109">
        <f>C21*C32</f>
        <v>1.5</v>
      </c>
      <c r="D33" s="109">
        <f>D22*D32</f>
        <v>0.3</v>
      </c>
      <c r="E33" s="109"/>
      <c r="F33" s="109">
        <f>SQRT(SUMSQ(C33,D33))</f>
        <v>1.5297058540778354</v>
      </c>
      <c r="G33" s="172"/>
      <c r="H33" s="67" t="s">
        <v>46</v>
      </c>
    </row>
    <row r="34" spans="1:8">
      <c r="A34" s="20"/>
      <c r="B34" s="21"/>
      <c r="C34" s="61"/>
      <c r="D34" s="61"/>
      <c r="E34" s="61"/>
      <c r="F34" s="61"/>
      <c r="G34" s="94"/>
      <c r="H34" s="110"/>
    </row>
    <row r="35" spans="1:8">
      <c r="A35" s="20"/>
      <c r="B35" s="21"/>
      <c r="C35" s="61"/>
      <c r="D35" s="61"/>
      <c r="E35" s="61"/>
      <c r="F35" s="61"/>
      <c r="G35" s="94"/>
      <c r="H35" s="110"/>
    </row>
    <row r="36" spans="1:8">
      <c r="A36" s="43" t="s">
        <v>67</v>
      </c>
      <c r="B36" s="112" t="s">
        <v>17</v>
      </c>
      <c r="C36" s="109">
        <v>1</v>
      </c>
      <c r="D36" s="109">
        <v>1</v>
      </c>
      <c r="E36" s="109">
        <v>1</v>
      </c>
      <c r="F36" s="109"/>
      <c r="G36" s="172"/>
      <c r="H36" s="113" t="s">
        <v>23</v>
      </c>
    </row>
    <row r="37" spans="1:8">
      <c r="A37" s="44" t="s">
        <v>68</v>
      </c>
      <c r="B37" s="112" t="s">
        <v>6</v>
      </c>
      <c r="C37" s="109">
        <f>C$21*C36</f>
        <v>1.5</v>
      </c>
      <c r="D37" s="109">
        <f>D$22*D36</f>
        <v>0.3</v>
      </c>
      <c r="E37" s="109">
        <f>E$23*E36</f>
        <v>8</v>
      </c>
      <c r="F37" s="109">
        <f>SQRT(SUMSQ(C37,D37))+E37</f>
        <v>9.5297058540778359</v>
      </c>
      <c r="G37" s="172"/>
      <c r="H37" s="114" t="s">
        <v>74</v>
      </c>
    </row>
    <row r="38" spans="1:8">
      <c r="A38" s="20"/>
      <c r="B38" s="21"/>
      <c r="C38" s="61"/>
      <c r="D38" s="61"/>
      <c r="E38" s="61"/>
      <c r="F38" s="61"/>
      <c r="G38" s="94"/>
      <c r="H38" s="110"/>
    </row>
    <row r="39" spans="1:8">
      <c r="A39" s="20"/>
      <c r="B39" s="21"/>
      <c r="C39" s="61"/>
      <c r="D39" s="61"/>
      <c r="E39" s="61"/>
      <c r="F39" s="61"/>
      <c r="G39" s="94"/>
      <c r="H39" s="110"/>
    </row>
    <row r="40" spans="1:8">
      <c r="A40" s="57" t="s">
        <v>85</v>
      </c>
      <c r="B40" s="19" t="s">
        <v>17</v>
      </c>
      <c r="C40" s="109">
        <v>1</v>
      </c>
      <c r="D40" s="109">
        <f>D12/(C12+D12)</f>
        <v>0.9804376961274206</v>
      </c>
      <c r="E40" s="109"/>
      <c r="F40" s="109"/>
      <c r="G40" s="172"/>
      <c r="H40" s="110" t="s">
        <v>32</v>
      </c>
    </row>
    <row r="41" spans="1:8">
      <c r="A41" s="58" t="s">
        <v>86</v>
      </c>
      <c r="B41" s="19" t="s">
        <v>6</v>
      </c>
      <c r="C41" s="109">
        <f>C21*C40</f>
        <v>1.5</v>
      </c>
      <c r="D41" s="109">
        <f>D22*D40</f>
        <v>0.29413130883822619</v>
      </c>
      <c r="E41" s="109"/>
      <c r="F41" s="109">
        <f>SQRT(SUMSQ(C41,D41))</f>
        <v>1.5285657417458001</v>
      </c>
      <c r="G41" s="172"/>
      <c r="H41" s="67" t="s">
        <v>33</v>
      </c>
    </row>
    <row r="42" spans="1:8" ht="13.5" thickBot="1">
      <c r="A42" s="23"/>
      <c r="B42" s="64"/>
      <c r="C42" s="107"/>
      <c r="D42" s="107"/>
      <c r="E42" s="107"/>
      <c r="F42" s="107"/>
      <c r="G42" s="173"/>
      <c r="H42" s="116"/>
    </row>
    <row r="44" spans="1:8" ht="13.5" thickBot="1"/>
    <row r="45" spans="1:8" s="117" customFormat="1">
      <c r="A45" s="1" t="s">
        <v>47</v>
      </c>
      <c r="B45" s="3"/>
      <c r="C45" s="3"/>
      <c r="D45" s="3"/>
      <c r="E45" s="24"/>
      <c r="F45" s="38"/>
      <c r="G45" s="38"/>
      <c r="H45" s="4" t="s">
        <v>1</v>
      </c>
    </row>
    <row r="46" spans="1:8" s="117" customFormat="1">
      <c r="A46" s="36" t="s">
        <v>91</v>
      </c>
      <c r="B46" s="9"/>
      <c r="C46" s="9"/>
      <c r="D46" s="9"/>
      <c r="E46" s="26"/>
      <c r="F46" s="33"/>
      <c r="G46" s="33"/>
      <c r="H46" s="73"/>
    </row>
    <row r="47" spans="1:8" s="117" customFormat="1">
      <c r="A47" s="25"/>
      <c r="B47" s="9"/>
      <c r="C47" s="9"/>
      <c r="D47" s="9"/>
      <c r="E47" s="26"/>
      <c r="F47" s="33"/>
      <c r="G47" s="33"/>
      <c r="H47" s="73"/>
    </row>
    <row r="48" spans="1:8" s="117" customFormat="1" ht="13.5" thickBot="1">
      <c r="A48" s="118"/>
      <c r="B48" s="79"/>
      <c r="C48" s="79"/>
      <c r="D48" s="79"/>
      <c r="E48" s="27"/>
      <c r="F48" s="34"/>
      <c r="G48" s="34"/>
      <c r="H48" s="119"/>
    </row>
    <row r="50" spans="1:8" ht="13.5" thickBot="1"/>
    <row r="51" spans="1:8">
      <c r="A51" s="1" t="s">
        <v>48</v>
      </c>
      <c r="B51" s="2"/>
      <c r="C51" s="140" t="str">
        <f>C26</f>
        <v>AWGN</v>
      </c>
      <c r="D51" s="148" t="str">
        <f>D26</f>
        <v>E-UTRA Cell</v>
      </c>
      <c r="E51" s="168"/>
      <c r="F51" s="120"/>
      <c r="G51" s="120"/>
      <c r="H51" s="4" t="s">
        <v>1</v>
      </c>
    </row>
    <row r="52" spans="1:8">
      <c r="A52" s="5"/>
      <c r="B52" s="28"/>
      <c r="C52" s="87" t="str">
        <f>C27</f>
        <v>T2-T5</v>
      </c>
      <c r="D52" s="149" t="str">
        <f>D27</f>
        <v>T2-T5</v>
      </c>
      <c r="E52" s="149"/>
      <c r="F52" s="88"/>
      <c r="G52" s="88"/>
      <c r="H52" s="40"/>
    </row>
    <row r="53" spans="1:8">
      <c r="A53" s="5" t="s">
        <v>49</v>
      </c>
      <c r="B53" s="9" t="s">
        <v>4</v>
      </c>
      <c r="C53" s="104">
        <f>C4</f>
        <v>-104</v>
      </c>
      <c r="D53" s="153"/>
      <c r="E53" s="153"/>
      <c r="F53" s="94"/>
      <c r="G53" s="94"/>
      <c r="H53" s="122" t="str">
        <f>H4</f>
        <v>From 38.133 Table A.4A.1.1.1-4</v>
      </c>
    </row>
    <row r="54" spans="1:8">
      <c r="A54" s="5" t="s">
        <v>5</v>
      </c>
      <c r="B54" s="9" t="s">
        <v>6</v>
      </c>
      <c r="C54" s="121"/>
      <c r="D54" s="154">
        <f>D5</f>
        <v>17</v>
      </c>
      <c r="E54" s="153"/>
      <c r="F54" s="94"/>
      <c r="G54" s="94"/>
      <c r="H54" s="122" t="str">
        <f>H5</f>
        <v>From 38.133 Table A.4A.1.1.1-4</v>
      </c>
    </row>
    <row r="55" spans="1:8">
      <c r="A55" s="5" t="s">
        <v>90</v>
      </c>
      <c r="B55" s="9"/>
      <c r="C55" s="121"/>
      <c r="D55" s="154"/>
      <c r="E55" s="154">
        <f>D6</f>
        <v>-96</v>
      </c>
      <c r="F55" s="94"/>
      <c r="G55" s="94"/>
      <c r="H55" s="122"/>
    </row>
    <row r="56" spans="1:8">
      <c r="A56" s="5"/>
      <c r="B56" s="9"/>
      <c r="C56" s="121"/>
      <c r="D56" s="153"/>
      <c r="E56" s="153"/>
      <c r="F56" s="94"/>
      <c r="G56" s="94"/>
      <c r="H56" s="102"/>
    </row>
    <row r="57" spans="1:8">
      <c r="A57" s="5" t="s">
        <v>18</v>
      </c>
      <c r="B57" s="9" t="s">
        <v>6</v>
      </c>
      <c r="C57" s="123">
        <v>0</v>
      </c>
      <c r="D57" s="155">
        <v>0</v>
      </c>
      <c r="E57" s="169">
        <v>-1</v>
      </c>
      <c r="F57" s="124"/>
      <c r="G57" s="124"/>
      <c r="H57" s="92" t="s">
        <v>24</v>
      </c>
    </row>
    <row r="58" spans="1:8">
      <c r="A58" s="36" t="s">
        <v>19</v>
      </c>
      <c r="B58" s="9" t="s">
        <v>6</v>
      </c>
      <c r="C58" s="125">
        <f>C53+C57</f>
        <v>-104</v>
      </c>
      <c r="D58" s="156">
        <f>D54+D57</f>
        <v>17</v>
      </c>
      <c r="E58" s="156">
        <f>E55+E57</f>
        <v>-97</v>
      </c>
      <c r="F58" s="95"/>
      <c r="G58" s="95"/>
      <c r="H58" s="92" t="s">
        <v>25</v>
      </c>
    </row>
    <row r="59" spans="1:8">
      <c r="A59" s="5"/>
      <c r="B59" s="9"/>
      <c r="C59" s="121"/>
      <c r="D59" s="153"/>
      <c r="E59" s="153"/>
      <c r="F59" s="94"/>
      <c r="G59" s="94"/>
      <c r="H59" s="92"/>
    </row>
    <row r="60" spans="1:8">
      <c r="A60" s="29" t="s">
        <v>20</v>
      </c>
      <c r="B60" s="9"/>
      <c r="C60" s="121"/>
      <c r="D60" s="153"/>
      <c r="E60" s="153"/>
      <c r="F60" s="94"/>
      <c r="G60" s="94"/>
      <c r="H60" s="126"/>
    </row>
    <row r="61" spans="1:8">
      <c r="A61" s="5" t="s">
        <v>50</v>
      </c>
      <c r="B61" s="9" t="s">
        <v>51</v>
      </c>
      <c r="C61" s="61">
        <f>(10^12)*(10^-3)*10^(C58/10)</f>
        <v>3.9810717055349581E-2</v>
      </c>
      <c r="D61" s="150">
        <f>(10^12)*(10^-3)*10^((C58+D58)/10)</f>
        <v>1.9952623149688824</v>
      </c>
      <c r="E61" s="153"/>
      <c r="F61" s="94"/>
      <c r="G61" s="94"/>
      <c r="H61" s="126"/>
    </row>
    <row r="62" spans="1:8">
      <c r="A62" s="127" t="s">
        <v>69</v>
      </c>
      <c r="B62" s="9" t="s">
        <v>6</v>
      </c>
      <c r="C62" s="121" t="s">
        <v>52</v>
      </c>
      <c r="D62" s="157">
        <f>10*LOG10(D61/C61)</f>
        <v>17.000000000000021</v>
      </c>
      <c r="E62" s="153"/>
      <c r="F62" s="94"/>
      <c r="G62" s="94"/>
      <c r="H62" s="92" t="str">
        <f xml:space="preserve"> H13</f>
        <v>For RSRP &amp; SCH Es/Iot level range check</v>
      </c>
    </row>
    <row r="63" spans="1:8">
      <c r="A63" s="127" t="s">
        <v>30</v>
      </c>
      <c r="B63" s="9" t="s">
        <v>4</v>
      </c>
      <c r="C63" s="121" t="s">
        <v>52</v>
      </c>
      <c r="D63" s="158">
        <f>C58+D58</f>
        <v>-87</v>
      </c>
      <c r="E63" s="153"/>
      <c r="F63" s="94"/>
      <c r="G63" s="94"/>
      <c r="H63" s="92" t="str">
        <f xml:space="preserve"> H14</f>
        <v>For RSRP &amp; SCH level range check</v>
      </c>
    </row>
    <row r="64" spans="1:8">
      <c r="A64" s="128" t="s">
        <v>53</v>
      </c>
      <c r="B64" s="90" t="s">
        <v>54</v>
      </c>
      <c r="C64" s="56">
        <f>10*LOG((C61+D61)*10^-9)+10*LOG((18*10^6)/(15*10^3))</f>
        <v>-56.122387547223397</v>
      </c>
      <c r="D64" s="153" t="s">
        <v>10</v>
      </c>
      <c r="E64" s="153"/>
      <c r="F64" s="94"/>
      <c r="G64" s="94"/>
      <c r="H64" s="92" t="str">
        <f xml:space="preserve"> H15</f>
        <v>For Io range check</v>
      </c>
    </row>
    <row r="65" spans="1:8" ht="13.5" thickBot="1">
      <c r="A65" s="96" t="s">
        <v>75</v>
      </c>
      <c r="B65" s="97" t="s">
        <v>42</v>
      </c>
      <c r="C65" s="98"/>
      <c r="D65" s="152">
        <f>D63-E58</f>
        <v>10</v>
      </c>
      <c r="E65" s="162"/>
      <c r="F65" s="100"/>
      <c r="G65" s="100"/>
      <c r="H65" s="39" t="s">
        <v>65</v>
      </c>
    </row>
    <row r="67" spans="1:8" ht="13.5" thickBot="1"/>
    <row r="68" spans="1:8">
      <c r="A68" s="1" t="s">
        <v>55</v>
      </c>
      <c r="B68" s="129"/>
      <c r="C68" s="138" t="str">
        <f>C51</f>
        <v>AWGN</v>
      </c>
      <c r="D68" s="148" t="str">
        <f>D51</f>
        <v>E-UTRA Cell</v>
      </c>
      <c r="E68" s="138" t="str">
        <f>E26</f>
        <v>UE under test</v>
      </c>
      <c r="F68" s="163" t="str">
        <f>F26</f>
        <v>Uncertainty</v>
      </c>
      <c r="G68" s="174" t="s">
        <v>94</v>
      </c>
      <c r="H68" s="53" t="s">
        <v>1</v>
      </c>
    </row>
    <row r="69" spans="1:8">
      <c r="A69" s="35"/>
      <c r="B69" s="74"/>
      <c r="C69" s="88" t="str">
        <f>C52</f>
        <v>T2-T5</v>
      </c>
      <c r="D69" s="149" t="str">
        <f>D52</f>
        <v>T2-T5</v>
      </c>
      <c r="E69" s="88" t="str">
        <f>E27</f>
        <v>T2-T5</v>
      </c>
      <c r="F69" s="149" t="str">
        <f>F27</f>
        <v>T2-T5</v>
      </c>
      <c r="G69" s="175" t="s">
        <v>93</v>
      </c>
      <c r="H69" s="130"/>
    </row>
    <row r="70" spans="1:8">
      <c r="A70" s="43" t="s">
        <v>76</v>
      </c>
      <c r="B70" s="62" t="s">
        <v>6</v>
      </c>
      <c r="C70" s="131"/>
      <c r="D70" s="159">
        <f>D71-F71</f>
        <v>16.700000000000021</v>
      </c>
      <c r="E70" s="131"/>
      <c r="F70" s="164"/>
      <c r="G70" s="181">
        <v>-4.0000099999999996</v>
      </c>
      <c r="H70" s="67" t="s">
        <v>96</v>
      </c>
    </row>
    <row r="71" spans="1:8">
      <c r="A71" s="44" t="s">
        <v>77</v>
      </c>
      <c r="B71" s="62" t="s">
        <v>6</v>
      </c>
      <c r="C71" s="131"/>
      <c r="D71" s="160">
        <f>D62</f>
        <v>17.000000000000021</v>
      </c>
      <c r="E71" s="131"/>
      <c r="F71" s="165">
        <f>F29</f>
        <v>0.3</v>
      </c>
      <c r="G71" s="177"/>
      <c r="H71" s="130"/>
    </row>
    <row r="72" spans="1:8">
      <c r="A72" s="43" t="s">
        <v>78</v>
      </c>
      <c r="B72" s="62" t="s">
        <v>6</v>
      </c>
      <c r="C72" s="131"/>
      <c r="D72" s="160">
        <f>D71+F71</f>
        <v>17.300000000000022</v>
      </c>
      <c r="E72" s="131"/>
      <c r="F72" s="164"/>
      <c r="G72" s="176"/>
      <c r="H72" s="130"/>
    </row>
    <row r="73" spans="1:8">
      <c r="A73" s="36"/>
      <c r="B73" s="65"/>
      <c r="C73" s="95"/>
      <c r="D73" s="151"/>
      <c r="E73" s="95"/>
      <c r="F73" s="150"/>
      <c r="G73" s="178"/>
      <c r="H73" s="130"/>
    </row>
    <row r="74" spans="1:8">
      <c r="A74" s="43" t="s">
        <v>79</v>
      </c>
      <c r="B74" s="62" t="s">
        <v>4</v>
      </c>
      <c r="C74" s="131"/>
      <c r="D74" s="159">
        <f>D75-F75</f>
        <v>-88.529705854077832</v>
      </c>
      <c r="E74" s="131"/>
      <c r="F74" s="164"/>
      <c r="G74" s="181">
        <f>-117.5</f>
        <v>-117.5</v>
      </c>
      <c r="H74" s="67" t="s">
        <v>97</v>
      </c>
    </row>
    <row r="75" spans="1:8">
      <c r="A75" s="44" t="s">
        <v>80</v>
      </c>
      <c r="B75" s="62" t="s">
        <v>4</v>
      </c>
      <c r="C75" s="131"/>
      <c r="D75" s="160">
        <f>D63</f>
        <v>-87</v>
      </c>
      <c r="E75" s="131"/>
      <c r="F75" s="165">
        <f>F33</f>
        <v>1.5297058540778354</v>
      </c>
      <c r="G75" s="177"/>
      <c r="H75" s="130"/>
    </row>
    <row r="76" spans="1:8">
      <c r="A76" s="43" t="s">
        <v>81</v>
      </c>
      <c r="B76" s="62" t="s">
        <v>4</v>
      </c>
      <c r="C76" s="131"/>
      <c r="D76" s="160">
        <f>D75+F75</f>
        <v>-85.470294145922168</v>
      </c>
      <c r="E76" s="131"/>
      <c r="F76" s="164"/>
      <c r="G76" s="176"/>
      <c r="H76" s="130"/>
    </row>
    <row r="77" spans="1:8" s="115" customFormat="1">
      <c r="A77" s="15"/>
      <c r="B77" s="22"/>
      <c r="C77" s="133"/>
      <c r="D77" s="161"/>
      <c r="E77" s="133"/>
      <c r="F77" s="166"/>
      <c r="G77" s="179"/>
      <c r="H77" s="136"/>
    </row>
    <row r="78" spans="1:8">
      <c r="A78" s="41" t="s">
        <v>82</v>
      </c>
      <c r="B78" s="134" t="s">
        <v>6</v>
      </c>
      <c r="C78" s="135"/>
      <c r="D78" s="159">
        <f>D79-F79</f>
        <v>0.47029414592216412</v>
      </c>
      <c r="E78" s="131"/>
      <c r="F78" s="164"/>
      <c r="G78" s="181">
        <v>0</v>
      </c>
      <c r="H78" s="67" t="s">
        <v>98</v>
      </c>
    </row>
    <row r="79" spans="1:8">
      <c r="A79" s="42" t="s">
        <v>83</v>
      </c>
      <c r="B79" s="134" t="s">
        <v>6</v>
      </c>
      <c r="C79" s="135"/>
      <c r="D79" s="160">
        <f>D65</f>
        <v>10</v>
      </c>
      <c r="E79" s="131"/>
      <c r="F79" s="165">
        <f>F37</f>
        <v>9.5297058540778359</v>
      </c>
      <c r="G79" s="177"/>
      <c r="H79" s="113"/>
    </row>
    <row r="80" spans="1:8">
      <c r="A80" s="41" t="s">
        <v>84</v>
      </c>
      <c r="B80" s="134" t="s">
        <v>6</v>
      </c>
      <c r="C80" s="135"/>
      <c r="D80" s="160">
        <f>D79+F79</f>
        <v>19.529705854077836</v>
      </c>
      <c r="E80" s="131"/>
      <c r="F80" s="164"/>
      <c r="G80" s="176"/>
      <c r="H80" s="67"/>
    </row>
    <row r="81" spans="1:8" s="115" customFormat="1">
      <c r="A81" s="36"/>
      <c r="B81" s="65"/>
      <c r="C81" s="133"/>
      <c r="D81" s="161"/>
      <c r="E81" s="133"/>
      <c r="F81" s="166"/>
      <c r="G81" s="179"/>
      <c r="H81" s="136"/>
    </row>
    <row r="82" spans="1:8" s="115" customFormat="1">
      <c r="A82" s="43" t="s">
        <v>87</v>
      </c>
      <c r="B82" s="62" t="s">
        <v>54</v>
      </c>
      <c r="C82" s="132">
        <f>C83-F83</f>
        <v>-57.650953288969198</v>
      </c>
      <c r="D82" s="160"/>
      <c r="E82" s="131"/>
      <c r="F82" s="164"/>
      <c r="G82" s="181">
        <f>-70</f>
        <v>-70</v>
      </c>
      <c r="H82" s="67" t="s">
        <v>95</v>
      </c>
    </row>
    <row r="83" spans="1:8" s="115" customFormat="1">
      <c r="A83" s="44" t="s">
        <v>88</v>
      </c>
      <c r="B83" s="62" t="s">
        <v>54</v>
      </c>
      <c r="C83" s="131">
        <f>C64</f>
        <v>-56.122387547223397</v>
      </c>
      <c r="D83" s="160"/>
      <c r="E83" s="131"/>
      <c r="F83" s="165">
        <f>F41</f>
        <v>1.5285657417458001</v>
      </c>
      <c r="G83" s="182"/>
      <c r="H83" s="130"/>
    </row>
    <row r="84" spans="1:8" s="115" customFormat="1">
      <c r="A84" s="43" t="s">
        <v>89</v>
      </c>
      <c r="B84" s="62" t="s">
        <v>54</v>
      </c>
      <c r="C84" s="132">
        <f>C83+F83</f>
        <v>-54.593821805477596</v>
      </c>
      <c r="D84" s="160"/>
      <c r="E84" s="131"/>
      <c r="F84" s="164"/>
      <c r="G84" s="181">
        <v>-50</v>
      </c>
      <c r="H84" s="67" t="s">
        <v>95</v>
      </c>
    </row>
    <row r="85" spans="1:8" s="115" customFormat="1">
      <c r="A85" s="15"/>
      <c r="B85" s="22"/>
      <c r="C85" s="133"/>
      <c r="D85" s="161"/>
      <c r="E85" s="133"/>
      <c r="F85" s="166"/>
      <c r="G85" s="179"/>
      <c r="H85" s="136"/>
    </row>
    <row r="86" spans="1:8" ht="13.5" thickBot="1">
      <c r="A86" s="37" t="s">
        <v>22</v>
      </c>
      <c r="B86" s="66"/>
      <c r="C86" s="99"/>
      <c r="D86" s="162"/>
      <c r="E86" s="99"/>
      <c r="F86" s="167"/>
      <c r="G86" s="180"/>
      <c r="H86" s="137" t="s">
        <v>56</v>
      </c>
    </row>
  </sheetData>
  <mergeCells count="1">
    <mergeCell ref="A7:B7"/>
  </mergeCells>
  <phoneticPr fontId="13" type="noConversion"/>
  <conditionalFormatting sqref="H8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D78">
    <cfRule type="cellIs" dxfId="5" priority="3" operator="lessThan">
      <formula>$G$78</formula>
    </cfRule>
    <cfRule type="cellIs" dxfId="4" priority="6" stopIfTrue="1" operator="lessThan">
      <formula>0</formula>
    </cfRule>
  </conditionalFormatting>
  <conditionalFormatting sqref="D70">
    <cfRule type="cellIs" dxfId="3" priority="5" operator="lessThan">
      <formula>$G$70</formula>
    </cfRule>
  </conditionalFormatting>
  <conditionalFormatting sqref="D74">
    <cfRule type="cellIs" dxfId="2" priority="4" operator="lessThan">
      <formula>$G$74</formula>
    </cfRule>
  </conditionalFormatting>
  <conditionalFormatting sqref="C82">
    <cfRule type="cellIs" dxfId="1" priority="2" operator="lessThan">
      <formula>$G$82</formula>
    </cfRule>
  </conditionalFormatting>
  <conditionalFormatting sqref="C84">
    <cfRule type="cellIs" dxfId="0" priority="1" operator="greaterThan">
      <formula>$G$84</formula>
    </cfRule>
  </conditionalFormatting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4A.1.1.1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2023-02-16T13:30:06Z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1348020312</vt:lpwstr>
  </property>
  <property fmtid="{D5CDD505-2E9C-101B-9397-08002B2CF9AE}" pid="3" name="MSIP_Label_9764cdcd-3664-4d05-9615-7cbf65a4f0a8_Enabled">
    <vt:lpwstr>true</vt:lpwstr>
  </property>
  <property fmtid="{D5CDD505-2E9C-101B-9397-08002B2CF9AE}" pid="4" name="MSIP_Label_9764cdcd-3664-4d05-9615-7cbf65a4f0a8_SetDate">
    <vt:lpwstr>2023-01-27T10:19:44Z</vt:lpwstr>
  </property>
  <property fmtid="{D5CDD505-2E9C-101B-9397-08002B2CF9AE}" pid="5" name="MSIP_Label_9764cdcd-3664-4d05-9615-7cbf65a4f0a8_Method">
    <vt:lpwstr>Privileged</vt:lpwstr>
  </property>
  <property fmtid="{D5CDD505-2E9C-101B-9397-08002B2CF9AE}" pid="6" name="MSIP_Label_9764cdcd-3664-4d05-9615-7cbf65a4f0a8_Name">
    <vt:lpwstr>UNRESTRICTED</vt:lpwstr>
  </property>
  <property fmtid="{D5CDD505-2E9C-101B-9397-08002B2CF9AE}" pid="7" name="MSIP_Label_9764cdcd-3664-4d05-9615-7cbf65a4f0a8_SiteId">
    <vt:lpwstr>74bddbd9-705c-456e-aabd-99beb719a2b2</vt:lpwstr>
  </property>
  <property fmtid="{D5CDD505-2E9C-101B-9397-08002B2CF9AE}" pid="8" name="MSIP_Label_9764cdcd-3664-4d05-9615-7cbf65a4f0a8_ActionId">
    <vt:lpwstr>f1adbc57-b052-4c06-b8ba-82c41703bef1</vt:lpwstr>
  </property>
  <property fmtid="{D5CDD505-2E9C-101B-9397-08002B2CF9AE}" pid="9" name="MSIP_Label_9764cdcd-3664-4d05-9615-7cbf65a4f0a8_ContentBits">
    <vt:lpwstr>0</vt:lpwstr>
  </property>
</Properties>
</file>